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Főösszesítő" sheetId="1" r:id="rId1"/>
    <sheet name="Munkanem összesítő" sheetId="2" r:id="rId2"/>
    <sheet name="75" sheetId="12" r:id="rId3"/>
  </sheets>
  <calcPr calcId="152511"/>
</workbook>
</file>

<file path=xl/calcChain.xml><?xml version="1.0" encoding="utf-8"?>
<calcChain xmlns="http://schemas.openxmlformats.org/spreadsheetml/2006/main">
  <c r="J17" i="12" l="1"/>
  <c r="J21" i="12"/>
  <c r="J13" i="12"/>
  <c r="J9" i="12"/>
  <c r="J5" i="12"/>
  <c r="J24" i="12" s="1"/>
  <c r="C7" i="2" s="1"/>
  <c r="C8" i="2" s="1"/>
  <c r="D13" i="1" l="1"/>
  <c r="D14" i="1" s="1"/>
  <c r="D15" i="1" s="1"/>
  <c r="D16" i="1" s="1"/>
  <c r="C9" i="2"/>
  <c r="C10" i="2" s="1"/>
  <c r="D17" i="1" l="1"/>
  <c r="D18" i="1" s="1"/>
</calcChain>
</file>

<file path=xl/sharedStrings.xml><?xml version="1.0" encoding="utf-8"?>
<sst xmlns="http://schemas.openxmlformats.org/spreadsheetml/2006/main" count="53" uniqueCount="45">
  <si>
    <t>Költségvetési főösszesítő</t>
  </si>
  <si>
    <t>Költségvetési összesítő</t>
  </si>
  <si>
    <t>Munkanem kód</t>
  </si>
  <si>
    <t>Munkanem megnevezése</t>
  </si>
  <si>
    <t>Munkanem összes nettó költsége</t>
  </si>
  <si>
    <t>Mennyiség</t>
  </si>
  <si>
    <t>1.</t>
  </si>
  <si>
    <t>Mennyiségi egység</t>
  </si>
  <si>
    <t>Nettó ár</t>
  </si>
  <si>
    <t>2.</t>
  </si>
  <si>
    <t>Egységár</t>
  </si>
  <si>
    <t>Nettó összeg:</t>
  </si>
  <si>
    <t>Áfa 27 %</t>
  </si>
  <si>
    <t>Bruttó összeg:</t>
  </si>
  <si>
    <t>Kelt: ………………………………..</t>
  </si>
  <si>
    <t>…………………….</t>
  </si>
  <si>
    <t>aláírás</t>
  </si>
  <si>
    <t>Megnevezés</t>
  </si>
  <si>
    <t>Vállalási ár</t>
  </si>
  <si>
    <t>1./ Építési munkák</t>
  </si>
  <si>
    <t>1. Építmény közvetlen költsége</t>
  </si>
  <si>
    <t>1.1 Közvetlen önköltség összesen</t>
  </si>
  <si>
    <t>2.1 ÁFA vetítési alap</t>
  </si>
  <si>
    <t>2.2 Áfa</t>
  </si>
  <si>
    <t>3.  A munka ára</t>
  </si>
  <si>
    <t>Kelt: ……………………….</t>
  </si>
  <si>
    <t>……………………..……..</t>
  </si>
  <si>
    <t>Aláírás</t>
  </si>
  <si>
    <t>Építtető neve: Regöly Község Önkormányzata</t>
  </si>
  <si>
    <t>Építtető címe: 7193 Regöly, Rákóczi utca 2.</t>
  </si>
  <si>
    <t>7193 Regöly, Hunyadi János u. 13.</t>
  </si>
  <si>
    <t>1147/9 hrsz</t>
  </si>
  <si>
    <t>Polikristályos smart napelem modul</t>
  </si>
  <si>
    <t>Solar Edge inverter</t>
  </si>
  <si>
    <t>Alumínium rögzítő szerkezet</t>
  </si>
  <si>
    <t>villanyszerelés szett</t>
  </si>
  <si>
    <t>rendszer szerelése</t>
  </si>
  <si>
    <t>MVH kód nélküli árajánlatos tétel</t>
  </si>
  <si>
    <t>3.</t>
  </si>
  <si>
    <t>4.</t>
  </si>
  <si>
    <t>5.</t>
  </si>
  <si>
    <t>db</t>
  </si>
  <si>
    <t>Megújuló energiahasznosító berendezések összesen:</t>
  </si>
  <si>
    <t>Megújuló energiahasznosító berendezések</t>
  </si>
  <si>
    <t>A munka leírása: Napelem telepítés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</si>
</sst>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wrapText="1"/>
    </xf>
    <xf numFmtId="43" fontId="5" fillId="0" borderId="1" xfId="1" applyFont="1" applyBorder="1" applyAlignment="1">
      <alignment wrapText="1"/>
    </xf>
    <xf numFmtId="164" fontId="1" fillId="0" borderId="0" xfId="0" applyNumberFormat="1" applyFont="1" applyAlignment="1">
      <alignment horizontal="right"/>
    </xf>
    <xf numFmtId="3" fontId="6" fillId="0" borderId="0" xfId="0" applyNumberFormat="1" applyFont="1"/>
    <xf numFmtId="0" fontId="6" fillId="0" borderId="0" xfId="0" applyFont="1"/>
    <xf numFmtId="3" fontId="0" fillId="0" borderId="0" xfId="0" applyNumberFormat="1"/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9" fillId="0" borderId="3" xfId="2" applyFont="1" applyBorder="1" applyAlignment="1">
      <alignment vertical="center"/>
    </xf>
    <xf numFmtId="0" fontId="9" fillId="0" borderId="3" xfId="2" applyFont="1" applyBorder="1" applyAlignment="1">
      <alignment horizontal="right" vertical="center"/>
    </xf>
    <xf numFmtId="3" fontId="9" fillId="0" borderId="3" xfId="2" applyNumberFormat="1" applyFont="1" applyBorder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right" vertical="center"/>
    </xf>
    <xf numFmtId="3" fontId="9" fillId="0" borderId="1" xfId="2" applyNumberFormat="1" applyFont="1" applyBorder="1" applyAlignment="1">
      <alignment horizontal="right" vertical="center"/>
    </xf>
    <xf numFmtId="0" fontId="9" fillId="0" borderId="4" xfId="2" applyFont="1" applyBorder="1" applyAlignment="1">
      <alignment vertical="center"/>
    </xf>
    <xf numFmtId="3" fontId="9" fillId="0" borderId="4" xfId="2" applyNumberFormat="1" applyFont="1" applyBorder="1" applyAlignment="1">
      <alignment vertical="center"/>
    </xf>
    <xf numFmtId="3" fontId="9" fillId="0" borderId="1" xfId="2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3" fontId="10" fillId="0" borderId="2" xfId="2" applyNumberFormat="1" applyFont="1" applyBorder="1" applyAlignment="1">
      <alignment vertical="center"/>
    </xf>
    <xf numFmtId="10" fontId="9" fillId="0" borderId="1" xfId="2" applyNumberFormat="1" applyFont="1" applyBorder="1" applyAlignment="1">
      <alignment vertical="center"/>
    </xf>
    <xf numFmtId="3" fontId="10" fillId="0" borderId="3" xfId="2" applyNumberFormat="1" applyFont="1" applyBorder="1" applyAlignment="1">
      <alignment vertical="center"/>
    </xf>
    <xf numFmtId="0" fontId="9" fillId="0" borderId="0" xfId="2" applyFont="1" applyAlignment="1">
      <alignment vertical="top"/>
    </xf>
    <xf numFmtId="3" fontId="9" fillId="0" borderId="0" xfId="2" applyNumberFormat="1" applyFont="1" applyAlignment="1">
      <alignment vertical="top"/>
    </xf>
    <xf numFmtId="0" fontId="9" fillId="0" borderId="0" xfId="2" applyFont="1" applyBorder="1" applyAlignment="1">
      <alignment vertical="top"/>
    </xf>
    <xf numFmtId="0" fontId="9" fillId="0" borderId="0" xfId="2" applyFont="1" applyAlignment="1">
      <alignment horizontal="left" vertical="top"/>
    </xf>
    <xf numFmtId="0" fontId="9" fillId="0" borderId="0" xfId="2" applyFont="1" applyAlignment="1">
      <alignment horizontal="center" vertical="top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</cellXfs>
  <cellStyles count="3">
    <cellStyle name="Ezres" xfId="1" builtinId="3"/>
    <cellStyle name="Normál" xfId="0" builtinId="0"/>
    <cellStyle name="Normál_TERC mintára költségveté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opLeftCell="A11" workbookViewId="0">
      <selection activeCell="D16" sqref="D16"/>
    </sheetView>
  </sheetViews>
  <sheetFormatPr defaultRowHeight="15" x14ac:dyDescent="0.25"/>
  <cols>
    <col min="1" max="1" width="36.42578125" customWidth="1"/>
    <col min="2" max="2" width="10.7109375" customWidth="1"/>
    <col min="3" max="3" width="15.7109375" customWidth="1"/>
    <col min="4" max="4" width="18.7109375" customWidth="1"/>
  </cols>
  <sheetData>
    <row r="2" spans="1:4" ht="15.75" x14ac:dyDescent="0.25">
      <c r="A2" s="41" t="s">
        <v>28</v>
      </c>
      <c r="B2" s="42"/>
      <c r="C2" s="42"/>
      <c r="D2" s="42"/>
    </row>
    <row r="3" spans="1:4" ht="15.75" x14ac:dyDescent="0.25">
      <c r="A3" s="41" t="s">
        <v>29</v>
      </c>
      <c r="B3" s="42"/>
      <c r="C3" s="42"/>
      <c r="D3" s="42"/>
    </row>
    <row r="4" spans="1:4" ht="15.75" x14ac:dyDescent="0.25">
      <c r="A4" s="1"/>
      <c r="B4" s="1"/>
      <c r="C4" s="1"/>
      <c r="D4" s="1"/>
    </row>
    <row r="5" spans="1:4" ht="15.75" x14ac:dyDescent="0.25">
      <c r="A5" s="41" t="s">
        <v>44</v>
      </c>
      <c r="B5" s="42"/>
      <c r="C5" s="42"/>
      <c r="D5" s="42"/>
    </row>
    <row r="6" spans="1:4" ht="15.75" x14ac:dyDescent="0.25">
      <c r="A6" s="1" t="s">
        <v>30</v>
      </c>
      <c r="B6" s="1"/>
      <c r="C6" s="1"/>
      <c r="D6" s="1"/>
    </row>
    <row r="7" spans="1:4" ht="15.75" x14ac:dyDescent="0.25">
      <c r="A7" s="1" t="s">
        <v>31</v>
      </c>
      <c r="B7" s="1"/>
      <c r="C7" s="1"/>
      <c r="D7" s="1"/>
    </row>
    <row r="8" spans="1:4" ht="15.75" x14ac:dyDescent="0.25">
      <c r="A8" s="1"/>
      <c r="B8" s="1"/>
      <c r="C8" s="1"/>
      <c r="D8" s="1"/>
    </row>
    <row r="9" spans="1:4" ht="23.25" x14ac:dyDescent="0.35">
      <c r="A9" s="39" t="s">
        <v>0</v>
      </c>
      <c r="B9" s="40"/>
      <c r="C9" s="40"/>
      <c r="D9" s="40"/>
    </row>
    <row r="10" spans="1:4" ht="15.75" x14ac:dyDescent="0.25">
      <c r="A10" s="1"/>
      <c r="B10" s="1"/>
      <c r="C10" s="1"/>
      <c r="D10" s="1"/>
    </row>
    <row r="11" spans="1:4" ht="15.75" x14ac:dyDescent="0.25">
      <c r="A11" s="1"/>
      <c r="B11" s="1"/>
      <c r="C11" s="1"/>
      <c r="D11" s="1"/>
    </row>
    <row r="12" spans="1:4" ht="15.75" x14ac:dyDescent="0.25">
      <c r="A12" s="21" t="s">
        <v>17</v>
      </c>
      <c r="B12" s="21"/>
      <c r="C12" s="22"/>
      <c r="D12" s="23" t="s">
        <v>18</v>
      </c>
    </row>
    <row r="13" spans="1:4" ht="16.5" thickBot="1" x14ac:dyDescent="0.3">
      <c r="A13" s="24" t="s">
        <v>19</v>
      </c>
      <c r="B13" s="24"/>
      <c r="C13" s="25"/>
      <c r="D13" s="26">
        <f>'Munkanem összesítő'!C8</f>
        <v>0</v>
      </c>
    </row>
    <row r="14" spans="1:4" ht="16.5" thickTop="1" x14ac:dyDescent="0.25">
      <c r="A14" s="27" t="s">
        <v>20</v>
      </c>
      <c r="B14" s="27"/>
      <c r="C14" s="27"/>
      <c r="D14" s="28">
        <f>SUM(D13:D13)</f>
        <v>0</v>
      </c>
    </row>
    <row r="15" spans="1:4" ht="15.75" x14ac:dyDescent="0.25">
      <c r="A15" s="24" t="s">
        <v>21</v>
      </c>
      <c r="B15" s="24"/>
      <c r="C15" s="24"/>
      <c r="D15" s="29">
        <f>ROUND(D14,0)</f>
        <v>0</v>
      </c>
    </row>
    <row r="16" spans="1:4" ht="15.75" x14ac:dyDescent="0.25">
      <c r="A16" s="30" t="s">
        <v>22</v>
      </c>
      <c r="B16" s="30"/>
      <c r="C16" s="30"/>
      <c r="D16" s="31">
        <f>ROUND(C15+D15,0)</f>
        <v>0</v>
      </c>
    </row>
    <row r="17" spans="1:4" ht="15.75" x14ac:dyDescent="0.25">
      <c r="A17" s="24" t="s">
        <v>23</v>
      </c>
      <c r="B17" s="32">
        <v>0.27</v>
      </c>
      <c r="C17" s="24"/>
      <c r="D17" s="29">
        <f>ROUND(D16*B17,0)</f>
        <v>0</v>
      </c>
    </row>
    <row r="18" spans="1:4" ht="15.75" x14ac:dyDescent="0.25">
      <c r="A18" s="24" t="s">
        <v>24</v>
      </c>
      <c r="B18" s="24"/>
      <c r="C18" s="21"/>
      <c r="D18" s="33">
        <f>ROUND(D16+D17,0)</f>
        <v>0</v>
      </c>
    </row>
    <row r="19" spans="1:4" ht="15.75" x14ac:dyDescent="0.25">
      <c r="A19" s="34"/>
      <c r="B19" s="34"/>
      <c r="C19" s="34"/>
      <c r="D19" s="35"/>
    </row>
    <row r="20" spans="1:4" ht="15.75" x14ac:dyDescent="0.25">
      <c r="A20" s="34"/>
      <c r="B20" s="34"/>
      <c r="C20" s="34"/>
      <c r="D20" s="35"/>
    </row>
    <row r="21" spans="1:4" ht="15.75" x14ac:dyDescent="0.25">
      <c r="A21" s="34" t="s">
        <v>25</v>
      </c>
      <c r="B21" s="36"/>
      <c r="C21" s="36"/>
      <c r="D21" s="35"/>
    </row>
    <row r="22" spans="1:4" ht="15.75" x14ac:dyDescent="0.25">
      <c r="A22" s="34"/>
      <c r="B22" s="36"/>
      <c r="C22" s="36"/>
      <c r="D22" s="35"/>
    </row>
    <row r="23" spans="1:4" ht="15.75" x14ac:dyDescent="0.25">
      <c r="A23" s="34"/>
      <c r="B23" s="34"/>
      <c r="C23" s="34"/>
      <c r="D23" s="35"/>
    </row>
    <row r="24" spans="1:4" ht="15.75" x14ac:dyDescent="0.25">
      <c r="A24" s="37"/>
      <c r="B24" s="34"/>
      <c r="C24" s="34"/>
      <c r="D24" s="35"/>
    </row>
    <row r="25" spans="1:4" ht="15.75" x14ac:dyDescent="0.25">
      <c r="A25" s="37"/>
      <c r="B25" s="34"/>
      <c r="C25" s="38" t="s">
        <v>26</v>
      </c>
      <c r="D25" s="38"/>
    </row>
    <row r="26" spans="1:4" ht="15.75" x14ac:dyDescent="0.25">
      <c r="A26" s="37"/>
      <c r="B26" s="34"/>
      <c r="C26" s="38" t="s">
        <v>27</v>
      </c>
      <c r="D26" s="38"/>
    </row>
    <row r="27" spans="1:4" ht="15.75" x14ac:dyDescent="0.25">
      <c r="A27" s="34"/>
      <c r="B27" s="34"/>
      <c r="C27" s="34"/>
      <c r="D27" s="35"/>
    </row>
  </sheetData>
  <mergeCells count="6">
    <mergeCell ref="C25:D25"/>
    <mergeCell ref="C26:D26"/>
    <mergeCell ref="A9:D9"/>
    <mergeCell ref="A2:D2"/>
    <mergeCell ref="A3:D3"/>
    <mergeCell ref="A5:D5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C11" sqref="C11"/>
    </sheetView>
  </sheetViews>
  <sheetFormatPr defaultRowHeight="15" x14ac:dyDescent="0.25"/>
  <cols>
    <col min="1" max="1" width="13.140625" customWidth="1"/>
    <col min="2" max="2" width="51.85546875" customWidth="1"/>
    <col min="3" max="3" width="17.710937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1"/>
      <c r="B3" s="20" t="s">
        <v>1</v>
      </c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25.5" x14ac:dyDescent="0.25">
      <c r="A6" s="4" t="s">
        <v>2</v>
      </c>
      <c r="B6" s="4" t="s">
        <v>3</v>
      </c>
      <c r="C6" s="4" t="s">
        <v>4</v>
      </c>
      <c r="D6" s="2"/>
      <c r="E6" s="2"/>
      <c r="F6" s="2"/>
      <c r="G6" s="1"/>
      <c r="H6" s="1"/>
      <c r="I6" s="1"/>
    </row>
    <row r="7" spans="1:9" ht="15.75" x14ac:dyDescent="0.25">
      <c r="A7" s="3">
        <v>75</v>
      </c>
      <c r="B7" t="s">
        <v>43</v>
      </c>
      <c r="C7" s="19">
        <f>'75'!J24</f>
        <v>0</v>
      </c>
      <c r="D7" s="2"/>
      <c r="E7" s="2"/>
      <c r="F7" s="2"/>
      <c r="G7" s="1"/>
      <c r="H7" s="1"/>
      <c r="I7" s="1"/>
    </row>
    <row r="8" spans="1:9" ht="15.75" x14ac:dyDescent="0.25">
      <c r="A8" s="43" t="s">
        <v>11</v>
      </c>
      <c r="B8" s="43"/>
      <c r="C8" s="12">
        <f>SUM(C7)</f>
        <v>0</v>
      </c>
      <c r="D8" s="1"/>
      <c r="E8" s="1"/>
      <c r="F8" s="1"/>
      <c r="G8" s="1"/>
      <c r="H8" s="1"/>
      <c r="I8" s="1"/>
    </row>
    <row r="9" spans="1:9" ht="15.75" x14ac:dyDescent="0.25">
      <c r="A9" s="44" t="s">
        <v>12</v>
      </c>
      <c r="B9" s="44"/>
      <c r="C9" s="12">
        <f>C8*0.27</f>
        <v>0</v>
      </c>
      <c r="D9" s="1"/>
      <c r="E9" s="1"/>
      <c r="F9" s="1"/>
      <c r="G9" s="1"/>
      <c r="H9" s="1"/>
      <c r="I9" s="1"/>
    </row>
    <row r="10" spans="1:9" ht="15.75" x14ac:dyDescent="0.25">
      <c r="A10" s="45" t="s">
        <v>13</v>
      </c>
      <c r="B10" s="45"/>
      <c r="C10" s="19">
        <f>C8+C9</f>
        <v>0</v>
      </c>
      <c r="D10" s="1"/>
      <c r="E10" s="1"/>
      <c r="F10" s="1"/>
      <c r="G10" s="1"/>
      <c r="H10" s="1"/>
      <c r="I10" s="1"/>
    </row>
    <row r="11" spans="1:9" ht="15.75" x14ac:dyDescent="0.25">
      <c r="A11" s="14"/>
      <c r="B11" s="13"/>
      <c r="C11" s="1"/>
      <c r="D11" s="1"/>
      <c r="E11" s="1"/>
      <c r="F11" s="1"/>
      <c r="G11" s="1"/>
      <c r="H11" s="1"/>
      <c r="I11" s="1"/>
    </row>
    <row r="12" spans="1:9" ht="15.75" x14ac:dyDescent="0.25">
      <c r="B12" s="15"/>
      <c r="C12" s="1"/>
      <c r="D12" s="1"/>
      <c r="E12" s="1"/>
      <c r="F12" s="1"/>
      <c r="G12" s="1"/>
      <c r="H12" s="1"/>
      <c r="I12" s="1"/>
    </row>
    <row r="13" spans="1:9" ht="15.75" x14ac:dyDescent="0.25">
      <c r="A13" s="14" t="s">
        <v>14</v>
      </c>
      <c r="B13" s="15"/>
      <c r="C13" s="1"/>
      <c r="D13" s="1"/>
      <c r="E13" s="1"/>
      <c r="F13" s="1"/>
      <c r="G13" s="1"/>
      <c r="H13" s="1"/>
      <c r="I13" s="1"/>
    </row>
    <row r="14" spans="1:9" ht="15.75" x14ac:dyDescent="0.25">
      <c r="A14" s="14"/>
      <c r="B14" s="15"/>
      <c r="C14" s="1"/>
      <c r="D14" s="1"/>
      <c r="E14" s="1"/>
      <c r="F14" s="1"/>
      <c r="G14" s="1"/>
      <c r="H14" s="1"/>
      <c r="I14" s="1"/>
    </row>
    <row r="15" spans="1:9" ht="15.75" x14ac:dyDescent="0.25">
      <c r="A15" s="14"/>
      <c r="B15" s="15"/>
      <c r="C15" s="1"/>
      <c r="D15" s="1"/>
      <c r="E15" s="1"/>
      <c r="F15" s="1"/>
      <c r="G15" s="1"/>
      <c r="H15" s="1"/>
      <c r="I15" s="1"/>
    </row>
    <row r="16" spans="1:9" ht="15.75" x14ac:dyDescent="0.25">
      <c r="A16" s="14"/>
      <c r="B16" s="15"/>
      <c r="C16" s="1"/>
      <c r="D16" s="1"/>
      <c r="E16" s="1"/>
      <c r="F16" s="1"/>
      <c r="G16" s="1"/>
      <c r="H16" s="1"/>
      <c r="I16" s="1"/>
    </row>
    <row r="17" spans="1:9" ht="15.75" x14ac:dyDescent="0.25">
      <c r="A17" s="16"/>
      <c r="B17" s="13"/>
      <c r="C17" s="1"/>
      <c r="D17" s="1"/>
      <c r="E17" s="1"/>
      <c r="F17" s="1"/>
      <c r="G17" s="1"/>
      <c r="H17" s="1"/>
      <c r="I17" s="1"/>
    </row>
    <row r="18" spans="1:9" ht="15.75" x14ac:dyDescent="0.25">
      <c r="A18" s="17"/>
      <c r="B18" s="18" t="s">
        <v>15</v>
      </c>
      <c r="C18" s="1"/>
      <c r="D18" s="1"/>
      <c r="E18" s="1"/>
      <c r="F18" s="1"/>
      <c r="G18" s="1"/>
      <c r="H18" s="1"/>
      <c r="I18" s="1"/>
    </row>
    <row r="19" spans="1:9" ht="15.75" x14ac:dyDescent="0.25">
      <c r="A19" s="14"/>
      <c r="B19" s="18" t="s">
        <v>16</v>
      </c>
      <c r="C19" s="1"/>
      <c r="D19" s="1"/>
      <c r="E19" s="1"/>
      <c r="F19" s="1"/>
      <c r="G19" s="1"/>
      <c r="H19" s="1"/>
      <c r="I19" s="1"/>
    </row>
    <row r="20" spans="1:9" ht="15.75" x14ac:dyDescent="0.25">
      <c r="B20" s="15"/>
      <c r="C20" s="1"/>
      <c r="D20" s="1"/>
      <c r="E20" s="1"/>
      <c r="F20" s="1"/>
      <c r="G20" s="1"/>
      <c r="H20" s="1"/>
      <c r="I20" s="1"/>
    </row>
    <row r="21" spans="1:9" ht="15.75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5.75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.7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5.7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5.7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mergeCells count="3">
    <mergeCell ref="A8:B8"/>
    <mergeCell ref="A9:B9"/>
    <mergeCell ref="A10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3" workbookViewId="0">
      <selection activeCell="H7" sqref="H7"/>
    </sheetView>
  </sheetViews>
  <sheetFormatPr defaultRowHeight="15" x14ac:dyDescent="0.25"/>
  <cols>
    <col min="7" max="7" width="12.140625" customWidth="1"/>
    <col min="9" max="10" width="15.140625" style="6" bestFit="1" customWidth="1"/>
  </cols>
  <sheetData>
    <row r="1" spans="1:10" ht="45" x14ac:dyDescent="0.25">
      <c r="A1" s="9"/>
      <c r="B1" s="9"/>
      <c r="C1" s="9"/>
      <c r="D1" s="9"/>
      <c r="E1" s="9"/>
      <c r="F1" s="9"/>
      <c r="G1" s="10" t="s">
        <v>5</v>
      </c>
      <c r="H1" s="9" t="s">
        <v>7</v>
      </c>
      <c r="I1" s="11" t="s">
        <v>10</v>
      </c>
      <c r="J1" s="11" t="s">
        <v>8</v>
      </c>
    </row>
    <row r="3" spans="1:10" x14ac:dyDescent="0.25">
      <c r="A3" t="s">
        <v>6</v>
      </c>
      <c r="B3" s="5" t="s">
        <v>37</v>
      </c>
    </row>
    <row r="4" spans="1:10" x14ac:dyDescent="0.25">
      <c r="B4" t="s">
        <v>32</v>
      </c>
    </row>
    <row r="5" spans="1:10" x14ac:dyDescent="0.25">
      <c r="G5">
        <v>76</v>
      </c>
      <c r="H5" t="s">
        <v>41</v>
      </c>
      <c r="J5" s="6">
        <f>G5*I5</f>
        <v>0</v>
      </c>
    </row>
    <row r="7" spans="1:10" x14ac:dyDescent="0.25">
      <c r="A7" t="s">
        <v>9</v>
      </c>
      <c r="B7" s="5" t="s">
        <v>37</v>
      </c>
    </row>
    <row r="8" spans="1:10" x14ac:dyDescent="0.25">
      <c r="B8" t="s">
        <v>33</v>
      </c>
    </row>
    <row r="9" spans="1:10" x14ac:dyDescent="0.25">
      <c r="G9">
        <v>1</v>
      </c>
      <c r="H9" t="s">
        <v>41</v>
      </c>
      <c r="J9" s="6">
        <f>G9*I9</f>
        <v>0</v>
      </c>
    </row>
    <row r="11" spans="1:10" x14ac:dyDescent="0.25">
      <c r="A11" t="s">
        <v>38</v>
      </c>
      <c r="B11" s="5" t="s">
        <v>37</v>
      </c>
    </row>
    <row r="12" spans="1:10" x14ac:dyDescent="0.25">
      <c r="B12" t="s">
        <v>34</v>
      </c>
    </row>
    <row r="13" spans="1:10" x14ac:dyDescent="0.25">
      <c r="G13">
        <v>1</v>
      </c>
      <c r="H13" t="s">
        <v>41</v>
      </c>
      <c r="J13" s="6">
        <f>G13*I13</f>
        <v>0</v>
      </c>
    </row>
    <row r="15" spans="1:10" x14ac:dyDescent="0.25">
      <c r="A15" t="s">
        <v>39</v>
      </c>
      <c r="B15" s="5" t="s">
        <v>37</v>
      </c>
    </row>
    <row r="16" spans="1:10" x14ac:dyDescent="0.25">
      <c r="B16" t="s">
        <v>35</v>
      </c>
    </row>
    <row r="17" spans="1:10" x14ac:dyDescent="0.25">
      <c r="G17">
        <v>1</v>
      </c>
      <c r="H17" t="s">
        <v>41</v>
      </c>
      <c r="J17" s="6">
        <f>G17*I17</f>
        <v>0</v>
      </c>
    </row>
    <row r="19" spans="1:10" x14ac:dyDescent="0.25">
      <c r="A19" t="s">
        <v>40</v>
      </c>
      <c r="B19" s="5" t="s">
        <v>37</v>
      </c>
    </row>
    <row r="20" spans="1:10" x14ac:dyDescent="0.25">
      <c r="B20" t="s">
        <v>36</v>
      </c>
    </row>
    <row r="21" spans="1:10" x14ac:dyDescent="0.25">
      <c r="G21">
        <v>1</v>
      </c>
      <c r="H21" t="s">
        <v>41</v>
      </c>
      <c r="J21" s="6">
        <f>G21*I21</f>
        <v>0</v>
      </c>
    </row>
    <row r="23" spans="1:10" x14ac:dyDescent="0.25">
      <c r="A23" s="7"/>
      <c r="B23" s="7"/>
      <c r="C23" s="7"/>
      <c r="D23" s="7"/>
      <c r="E23" s="7"/>
      <c r="F23" s="7"/>
      <c r="G23" s="7"/>
      <c r="H23" s="7"/>
      <c r="I23" s="8"/>
      <c r="J23" s="8"/>
    </row>
    <row r="24" spans="1:10" x14ac:dyDescent="0.25">
      <c r="A24" s="46" t="s">
        <v>42</v>
      </c>
      <c r="B24" s="46"/>
      <c r="C24" s="46"/>
      <c r="D24" s="46"/>
      <c r="E24" s="46"/>
      <c r="F24" s="46"/>
      <c r="G24" s="46"/>
      <c r="H24" s="46"/>
      <c r="I24" s="46"/>
      <c r="J24" s="6">
        <f>SUM(J2:J23)</f>
        <v>0</v>
      </c>
    </row>
  </sheetData>
  <mergeCells count="1">
    <mergeCell ref="A24:I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Főösszesítő</vt:lpstr>
      <vt:lpstr>Munkanem összesítő</vt:lpstr>
      <vt:lpstr>75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2017-11-19T20:12:47Z</dcterms:modified>
</cp:coreProperties>
</file>